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arquivos.caixa\br\df5688fs201\CECOT\BU\2023\PE 0173_2023 - SICLG 60196 - TV - PAE - Bacabal_MA\05. Documentos para Publicação\"/>
    </mc:Choice>
  </mc:AlternateContent>
  <xr:revisionPtr revIDLastSave="0" documentId="13_ncr:1_{A782A199-289A-4207-87F0-FEA6916043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osta Comercial" sheetId="3" r:id="rId1"/>
    <sheet name="Rel Unid Item I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" i="3" l="1"/>
  <c r="O13" i="3"/>
  <c r="L13" i="3"/>
  <c r="S16" i="3"/>
  <c r="S33" i="3"/>
  <c r="S31" i="3"/>
  <c r="R17" i="3"/>
  <c r="O17" i="3"/>
  <c r="L17" i="3"/>
  <c r="I17" i="3"/>
  <c r="F17" i="3"/>
  <c r="E17" i="3"/>
  <c r="T16" i="3"/>
  <c r="J16" i="3"/>
  <c r="P16" i="3" s="1"/>
  <c r="Q16" i="3" s="1"/>
  <c r="G16" i="3"/>
  <c r="M16" i="3" s="1"/>
  <c r="N16" i="3" s="1"/>
  <c r="T15" i="3"/>
  <c r="P15" i="3"/>
  <c r="Q15" i="3" s="1"/>
  <c r="M15" i="3"/>
  <c r="N15" i="3" s="1"/>
  <c r="K15" i="3"/>
  <c r="H15" i="3"/>
  <c r="T17" i="3" l="1"/>
  <c r="S27" i="3" s="1"/>
  <c r="K16" i="3"/>
  <c r="K17" i="3" s="1"/>
  <c r="S22" i="3" s="1"/>
  <c r="S34" i="3"/>
  <c r="N17" i="3"/>
  <c r="S25" i="3" s="1"/>
  <c r="Q17" i="3"/>
  <c r="S26" i="3" s="1"/>
  <c r="H16" i="3"/>
  <c r="H17" i="3" s="1"/>
  <c r="S21" i="3" s="1"/>
  <c r="S28" i="3" l="1"/>
  <c r="S36" i="3" s="1"/>
  <c r="S38" i="3" s="1"/>
</calcChain>
</file>

<file path=xl/sharedStrings.xml><?xml version="1.0" encoding="utf-8"?>
<sst xmlns="http://schemas.openxmlformats.org/spreadsheetml/2006/main" count="96" uniqueCount="67">
  <si>
    <t>MUNICÍPIO</t>
  </si>
  <si>
    <t>QUANTIDADE DE  EQUIPAMENTOS</t>
  </si>
  <si>
    <t>Quantitativo médio de embarques mensais</t>
  </si>
  <si>
    <t>Preço individual por embarque</t>
  </si>
  <si>
    <t>Preço mensal total</t>
  </si>
  <si>
    <t>TOTAL</t>
  </si>
  <si>
    <t>GRUPO A</t>
  </si>
  <si>
    <t>Preço Mensal Total proposto para COMPLEMENTAR DE ACIONAMENTO, apurado no quadro acima (R$)</t>
  </si>
  <si>
    <t>GRUPO B</t>
  </si>
  <si>
    <t>Quantitativo médio de valores transportados mensalmente (R$)</t>
  </si>
  <si>
    <t>Quantitativo médio de valores custodiados mensalmente (R$)</t>
  </si>
  <si>
    <t>Preço de Custódia de Valores (R$)</t>
  </si>
  <si>
    <t>PRAZO DE VIGÊNCIA (MESES)</t>
  </si>
  <si>
    <t>TOTAL VALOR GLOBAL</t>
  </si>
  <si>
    <t>PREÇO GLOBAL POR EXTENSO</t>
  </si>
  <si>
    <t>TOTAL MENSAL (GRUPO A + GRUPO B)</t>
  </si>
  <si>
    <t>SUBTOTAL</t>
  </si>
  <si>
    <t>TIPO</t>
  </si>
  <si>
    <t>CÓDIGO</t>
  </si>
  <si>
    <t>UNIDADE</t>
  </si>
  <si>
    <t>ENDEREÇO</t>
  </si>
  <si>
    <t>BAIRRO</t>
  </si>
  <si>
    <t>CEP</t>
  </si>
  <si>
    <t>DEPENDENTE DE BASE DE ATENDIMENTO</t>
  </si>
  <si>
    <t>TRANSPORTE / MÊS</t>
  </si>
  <si>
    <t>CUSTÓDIA / MÊS</t>
  </si>
  <si>
    <t>MÚLTIPLO</t>
  </si>
  <si>
    <t>Preço do Ad-valorem (R$)</t>
  </si>
  <si>
    <t>SERVIÇO COMPLEMENTAR
ACIONAMENTO</t>
  </si>
  <si>
    <t>SEM DESLOCAMENTO</t>
  </si>
  <si>
    <r>
      <t>Percentual de acréscimo para Domingos e Feriados no valor de embarque, limitado a</t>
    </r>
    <r>
      <rPr>
        <b/>
        <sz val="12"/>
        <rFont val="Arial"/>
        <family val="2"/>
      </rPr>
      <t xml:space="preserve"> 70 %</t>
    </r>
    <r>
      <rPr>
        <sz val="12"/>
        <rFont val="Arial"/>
        <family val="2"/>
      </rPr>
      <t xml:space="preserve"> </t>
    </r>
  </si>
  <si>
    <r>
      <t xml:space="preserve">Taxa de Ad-valorem - limitado a </t>
    </r>
    <r>
      <rPr>
        <b/>
        <sz val="12"/>
        <rFont val="Arial"/>
        <family val="2"/>
      </rPr>
      <t>0,04%</t>
    </r>
  </si>
  <si>
    <r>
      <t xml:space="preserve">Taxa de Custódia - limitado a </t>
    </r>
    <r>
      <rPr>
        <b/>
        <sz val="12"/>
        <rFont val="Arial"/>
        <family val="2"/>
      </rPr>
      <t>0,0105%</t>
    </r>
  </si>
  <si>
    <t>ACIONAMENTO
PROGRAMADO</t>
  </si>
  <si>
    <t>ACIONAMENTO
EMERGENCIAL</t>
  </si>
  <si>
    <t>ABASTECIMENTO/DESABASTECIMENTO
EMERGENCIAL</t>
  </si>
  <si>
    <t>Preço Mensal Total proposto para ABASTECIMENTO/DESABASTECIMENTO EMERGENCIAL, apurado no quadro acima (R$)</t>
  </si>
  <si>
    <t>Preço Mensal Total proposto para ACIONAMENTO PROGRAMADO, apurado no quadro acima (R$)</t>
  </si>
  <si>
    <t>Preço Mensal Total proposto para ACIONAMENTO EMERGENCIAL, apurado no quadro acima (R$)</t>
  </si>
  <si>
    <t>MUNICÍPIO DA BASE/GARAGEM DE ATENDIMENTO</t>
  </si>
  <si>
    <t>DATA BASE (CCT):</t>
  </si>
  <si>
    <t>BASE DE ATENDIMENTO</t>
  </si>
  <si>
    <t>EMPRESA</t>
  </si>
  <si>
    <t>TELEFONE</t>
  </si>
  <si>
    <t>DATA EMISSÃO DA PROPOSTA</t>
  </si>
  <si>
    <t>SIM</t>
  </si>
  <si>
    <t>SIMPLES</t>
  </si>
  <si>
    <t>ABASTECIMENTO/DESABASTECIMENTO
PROGRAMADO</t>
  </si>
  <si>
    <t>POSTO DE ATENDIMENTO ELETRÔNICO INTERURBANO (INTERMUNICIPAL) / MÊS</t>
  </si>
  <si>
    <t>QUILOMETRAGEM ROTEIRO INTERURBANO 
(Distância percorrida no trajeto "Base/Garagem de Atendimento - Município" - Ida/Volta)</t>
  </si>
  <si>
    <t>EMBARQUES INTERMUNICIPAIS / MÊS</t>
  </si>
  <si>
    <t>Preço Mensal Total proposto para ABASTECIMENTO/DESABASTECIMENTO (FRANQUIA OU PROGRAMADO), apurado no quadro acima  (R$)</t>
  </si>
  <si>
    <t xml:space="preserve"> ACIONAMENTOS TÉCNICOS INTERMUNICIPAIS / MÊS</t>
  </si>
  <si>
    <t>CENTRO</t>
  </si>
  <si>
    <t>CNPJ (BASE ATENDIMENTO)</t>
  </si>
  <si>
    <t>ENDEREÇO (BASE ATENDIMENTO)</t>
  </si>
  <si>
    <t>ITEM I - PAE - REGIÃO DE BACABAL</t>
  </si>
  <si>
    <t>PREÇO URBANO DE REFERÊNCIA PARA PRECIFICAÇÃO DE SERVIÇOS ADICIONAIS E COMPLEMENTARES</t>
  </si>
  <si>
    <t>BARRA DO CORDA</t>
  </si>
  <si>
    <t>BARRA DO CORDA - ADICIONAL</t>
  </si>
  <si>
    <t>QUANTITATIVOS MÉDIOS MENSAIS INFORMADOS PELA CAIXA:
- abastecimento/desabastecimento (Franquia, Programado e Emergencial);
- abastecimento/desabastecimento equipamento adicional (Franquia, Programado e Emergencial);
- acionamento (Programado e Emergencial);
- acionamento equipamento adicional (Programado e Emergencial);
- serviço de acionamento complementar;
- valores transportados mensalmente;
- valores custodiados mensalmente.
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
- Preço Urbano de Referência: Para os serviços adicionais e complementares de acionamento nos roteiros urbanos intermunicipais e interurbanos, caso não haja previsão de roteiros urbanos municipais para o item, deverá ser proposto um preço urbano de referência, tendo como pressuposto a inexistência de deslocamento no atendimento.</t>
  </si>
  <si>
    <t>PAE PM BARRA DO CORDA II</t>
  </si>
  <si>
    <t>PAE PM BARRA DO CORDA I</t>
  </si>
  <si>
    <t>RUA ISAAC MARTINS, 371</t>
  </si>
  <si>
    <t>RELAÇÃO DE UNIDADES ITEM I - PAE - REGIÃO DE BACABAL</t>
  </si>
  <si>
    <t>A INFORMAR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</si>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</sst>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"/>
    <numFmt numFmtId="166" formatCode="&quot;R$ &quot;#,##0.00;[Red]&quot;R$ &quot;#,##0.00"/>
    <numFmt numFmtId="167" formatCode="0.000%"/>
    <numFmt numFmtId="168" formatCode="0.0000%"/>
    <numFmt numFmtId="169" formatCode="#,##0;[Red]#,##0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color theme="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0"/>
      <color indexed="12"/>
      <name val="Arial"/>
      <family val="2"/>
    </font>
    <font>
      <b/>
      <sz val="13"/>
      <color indexed="12"/>
      <name val="Arial"/>
      <family val="2"/>
    </font>
    <font>
      <sz val="10"/>
      <color indexed="10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6"/>
      <color theme="0" tint="-4.9989318521683403E-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u/>
      <sz val="18"/>
      <name val="Arial"/>
      <family val="2"/>
    </font>
    <font>
      <b/>
      <sz val="13"/>
      <color rgb="FF0000FF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indexed="12"/>
      <name val="Arial"/>
      <family val="2"/>
    </font>
    <font>
      <b/>
      <sz val="36"/>
      <name val="Arial"/>
      <family val="2"/>
    </font>
    <font>
      <b/>
      <sz val="10"/>
      <color indexed="10"/>
      <name val="Arial"/>
      <family val="2"/>
    </font>
    <font>
      <sz val="14"/>
      <name val="Calibri"/>
      <family val="2"/>
      <scheme val="minor"/>
    </font>
    <font>
      <b/>
      <sz val="16"/>
      <color indexed="10"/>
      <name val="Arial"/>
      <family val="2"/>
    </font>
    <font>
      <sz val="17"/>
      <name val="Arial"/>
      <family val="2"/>
    </font>
    <font>
      <b/>
      <sz val="17"/>
      <name val="Arial"/>
      <family val="2"/>
    </font>
    <font>
      <sz val="18"/>
      <color rgb="FF0000FF"/>
      <name val="Arial"/>
      <family val="2"/>
    </font>
    <font>
      <sz val="12"/>
      <color rgb="FF0000FF"/>
      <name val="Arial"/>
      <family val="2"/>
    </font>
    <font>
      <b/>
      <sz val="14"/>
      <color rgb="FF0000FF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 tint="-0.74999237037263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41" applyNumberFormat="0" applyFill="0" applyAlignment="0" applyProtection="0"/>
    <xf numFmtId="0" fontId="33" fillId="0" borderId="42" applyNumberFormat="0" applyFill="0" applyAlignment="0" applyProtection="0"/>
    <xf numFmtId="0" fontId="34" fillId="0" borderId="43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7" fillId="6" borderId="0" applyNumberFormat="0" applyBorder="0" applyAlignment="0" applyProtection="0"/>
    <xf numFmtId="0" fontId="38" fillId="7" borderId="44" applyNumberFormat="0" applyAlignment="0" applyProtection="0"/>
    <xf numFmtId="0" fontId="39" fillId="8" borderId="45" applyNumberFormat="0" applyAlignment="0" applyProtection="0"/>
    <xf numFmtId="0" fontId="40" fillId="8" borderId="44" applyNumberFormat="0" applyAlignment="0" applyProtection="0"/>
    <xf numFmtId="0" fontId="41" fillId="0" borderId="46" applyNumberFormat="0" applyFill="0" applyAlignment="0" applyProtection="0"/>
    <xf numFmtId="0" fontId="42" fillId="9" borderId="47" applyNumberFormat="0" applyAlignment="0" applyProtection="0"/>
    <xf numFmtId="0" fontId="43" fillId="0" borderId="0" applyNumberFormat="0" applyFill="0" applyBorder="0" applyAlignment="0" applyProtection="0"/>
    <xf numFmtId="0" fontId="1" fillId="10" borderId="48" applyNumberFormat="0" applyFont="0" applyAlignment="0" applyProtection="0"/>
    <xf numFmtId="0" fontId="44" fillId="0" borderId="0" applyNumberFormat="0" applyFill="0" applyBorder="0" applyAlignment="0" applyProtection="0"/>
    <xf numFmtId="0" fontId="45" fillId="0" borderId="49" applyNumberFormat="0" applyFill="0" applyAlignment="0" applyProtection="0"/>
    <xf numFmtId="0" fontId="4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6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6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6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6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6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84">
    <xf numFmtId="0" fontId="0" fillId="0" borderId="0" xfId="0"/>
    <xf numFmtId="44" fontId="2" fillId="0" borderId="0" xfId="2" applyFont="1" applyFill="1" applyBorder="1" applyAlignment="1">
      <alignment horizontal="center" vertical="center" wrapText="1"/>
    </xf>
    <xf numFmtId="166" fontId="9" fillId="0" borderId="0" xfId="2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/>
    <xf numFmtId="0" fontId="15" fillId="0" borderId="0" xfId="0" applyFont="1" applyAlignment="1">
      <alignment vertical="top"/>
    </xf>
    <xf numFmtId="0" fontId="16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5" fillId="2" borderId="19" xfId="0" applyFont="1" applyFill="1" applyBorder="1" applyAlignment="1">
      <alignment horizontal="center" vertical="center" wrapText="1"/>
    </xf>
    <xf numFmtId="10" fontId="2" fillId="0" borderId="4" xfId="3" applyNumberFormat="1" applyFont="1" applyFill="1" applyBorder="1" applyAlignment="1">
      <alignment horizontal="center" vertical="center"/>
    </xf>
    <xf numFmtId="166" fontId="6" fillId="0" borderId="0" xfId="2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18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8" fillId="0" borderId="1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165" fontId="26" fillId="0" borderId="8" xfId="0" applyNumberFormat="1" applyFont="1" applyBorder="1" applyAlignment="1">
      <alignment horizontal="center" vertical="center" wrapText="1"/>
    </xf>
    <xf numFmtId="165" fontId="25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30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9" fillId="3" borderId="19" xfId="0" applyFont="1" applyFill="1" applyBorder="1" applyAlignment="1" applyProtection="1">
      <alignment horizontal="left" vertical="top" wrapText="1"/>
      <protection locked="0"/>
    </xf>
    <xf numFmtId="0" fontId="29" fillId="3" borderId="19" xfId="0" applyFont="1" applyFill="1" applyBorder="1" applyAlignment="1" applyProtection="1">
      <alignment horizontal="center" wrapText="1"/>
      <protection locked="0"/>
    </xf>
    <xf numFmtId="0" fontId="29" fillId="3" borderId="19" xfId="0" applyFont="1" applyFill="1" applyBorder="1" applyAlignment="1" applyProtection="1">
      <alignment horizontal="left" wrapText="1"/>
      <protection locked="0"/>
    </xf>
    <xf numFmtId="0" fontId="29" fillId="3" borderId="19" xfId="0" applyFont="1" applyFill="1" applyBorder="1" applyAlignment="1">
      <alignment horizontal="center"/>
    </xf>
    <xf numFmtId="0" fontId="30" fillId="3" borderId="19" xfId="0" applyFont="1" applyFill="1" applyBorder="1" applyAlignment="1">
      <alignment horizontal="center"/>
    </xf>
    <xf numFmtId="0" fontId="29" fillId="3" borderId="19" xfId="0" applyFont="1" applyFill="1" applyBorder="1" applyAlignment="1">
      <alignment horizontal="left" wrapText="1"/>
    </xf>
    <xf numFmtId="0" fontId="29" fillId="3" borderId="19" xfId="0" applyFont="1" applyFill="1" applyBorder="1" applyAlignment="1">
      <alignment horizontal="right"/>
    </xf>
    <xf numFmtId="0" fontId="29" fillId="3" borderId="19" xfId="0" applyNumberFormat="1" applyFont="1" applyFill="1" applyBorder="1" applyAlignment="1" applyProtection="1">
      <alignment horizontal="center" wrapText="1"/>
      <protection locked="0"/>
    </xf>
    <xf numFmtId="0" fontId="0" fillId="0" borderId="0" xfId="0"/>
    <xf numFmtId="0" fontId="8" fillId="0" borderId="2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165" fontId="8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44" fontId="8" fillId="0" borderId="0" xfId="2" applyFont="1" applyFill="1" applyBorder="1" applyAlignment="1">
      <alignment horizontal="center" vertical="center" wrapText="1"/>
    </xf>
    <xf numFmtId="166" fontId="47" fillId="0" borderId="0" xfId="2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13" fillId="0" borderId="19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169" fontId="24" fillId="0" borderId="51" xfId="2" applyNumberFormat="1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 wrapText="1"/>
    </xf>
    <xf numFmtId="164" fontId="10" fillId="0" borderId="53" xfId="0" applyNumberFormat="1" applyFont="1" applyBorder="1" applyAlignment="1">
      <alignment horizontal="center" vertical="center" wrapText="1"/>
    </xf>
    <xf numFmtId="165" fontId="8" fillId="0" borderId="54" xfId="0" applyNumberFormat="1" applyFont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9" fontId="8" fillId="0" borderId="55" xfId="2" applyNumberFormat="1" applyFont="1" applyFill="1" applyBorder="1" applyAlignment="1">
      <alignment horizontal="center" vertical="center" wrapText="1"/>
    </xf>
    <xf numFmtId="164" fontId="10" fillId="0" borderId="16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1" fillId="0" borderId="0" xfId="0" applyFont="1" applyAlignment="1">
      <alignment horizontal="left" vertical="center"/>
    </xf>
    <xf numFmtId="167" fontId="24" fillId="0" borderId="28" xfId="3" applyNumberFormat="1" applyFont="1" applyFill="1" applyBorder="1" applyAlignment="1">
      <alignment horizontal="center" vertical="center"/>
    </xf>
    <xf numFmtId="168" fontId="24" fillId="0" borderId="28" xfId="3" applyNumberFormat="1" applyFont="1" applyFill="1" applyBorder="1" applyAlignment="1">
      <alignment horizontal="center" vertical="center"/>
    </xf>
    <xf numFmtId="0" fontId="52" fillId="0" borderId="0" xfId="0" applyFont="1" applyAlignment="1">
      <alignment vertical="center"/>
    </xf>
    <xf numFmtId="17" fontId="56" fillId="0" borderId="19" xfId="0" applyNumberFormat="1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/>
    </xf>
    <xf numFmtId="0" fontId="53" fillId="0" borderId="3" xfId="0" applyFont="1" applyBorder="1" applyAlignment="1">
      <alignment horizontal="center" vertical="center"/>
    </xf>
    <xf numFmtId="0" fontId="53" fillId="0" borderId="4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66" fontId="26" fillId="0" borderId="32" xfId="2" applyNumberFormat="1" applyFont="1" applyFill="1" applyBorder="1" applyAlignment="1">
      <alignment horizontal="center" vertical="center" wrapText="1"/>
    </xf>
    <xf numFmtId="166" fontId="26" fillId="0" borderId="33" xfId="2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54" fillId="0" borderId="30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/>
    </xf>
    <xf numFmtId="0" fontId="54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66" fontId="27" fillId="0" borderId="3" xfId="2" applyNumberFormat="1" applyFont="1" applyFill="1" applyBorder="1" applyAlignment="1">
      <alignment horizontal="center" vertical="center" wrapText="1"/>
    </xf>
    <xf numFmtId="166" fontId="27" fillId="0" borderId="5" xfId="2" applyNumberFormat="1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39" fontId="4" fillId="0" borderId="30" xfId="1" applyNumberFormat="1" applyFont="1" applyFill="1" applyBorder="1" applyAlignment="1">
      <alignment horizontal="center" vertical="center"/>
    </xf>
    <xf numFmtId="39" fontId="4" fillId="0" borderId="4" xfId="1" applyNumberFormat="1" applyFont="1" applyFill="1" applyBorder="1" applyAlignment="1">
      <alignment horizontal="center" vertical="center"/>
    </xf>
    <xf numFmtId="39" fontId="4" fillId="0" borderId="29" xfId="1" applyNumberFormat="1" applyFont="1" applyFill="1" applyBorder="1" applyAlignment="1">
      <alignment horizontal="center" vertical="center"/>
    </xf>
    <xf numFmtId="166" fontId="26" fillId="0" borderId="3" xfId="2" applyNumberFormat="1" applyFont="1" applyFill="1" applyBorder="1" applyAlignment="1">
      <alignment horizontal="center" vertical="center"/>
    </xf>
    <xf numFmtId="166" fontId="26" fillId="0" borderId="5" xfId="2" applyNumberFormat="1" applyFont="1" applyFill="1" applyBorder="1" applyAlignment="1">
      <alignment horizontal="center" vertical="center"/>
    </xf>
    <xf numFmtId="166" fontId="53" fillId="0" borderId="3" xfId="2" applyNumberFormat="1" applyFont="1" applyFill="1" applyBorder="1" applyAlignment="1">
      <alignment horizontal="center" vertical="center"/>
    </xf>
    <xf numFmtId="166" fontId="53" fillId="0" borderId="5" xfId="2" applyNumberFormat="1" applyFont="1" applyFill="1" applyBorder="1" applyAlignment="1">
      <alignment horizontal="center" vertical="center"/>
    </xf>
    <xf numFmtId="0" fontId="53" fillId="0" borderId="3" xfId="0" applyFont="1" applyBorder="1" applyAlignment="1">
      <alignment horizontal="center" vertical="center" wrapText="1"/>
    </xf>
    <xf numFmtId="0" fontId="53" fillId="0" borderId="5" xfId="0" applyFont="1" applyBorder="1" applyAlignment="1">
      <alignment horizontal="center" vertical="center" wrapText="1"/>
    </xf>
    <xf numFmtId="166" fontId="22" fillId="0" borderId="3" xfId="2" applyNumberFormat="1" applyFont="1" applyFill="1" applyBorder="1" applyAlignment="1">
      <alignment horizontal="center" vertical="center"/>
    </xf>
    <xf numFmtId="166" fontId="22" fillId="0" borderId="5" xfId="2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9" fontId="24" fillId="0" borderId="14" xfId="0" applyNumberFormat="1" applyFont="1" applyBorder="1" applyAlignment="1">
      <alignment horizontal="center" vertical="center" wrapText="1"/>
    </xf>
    <xf numFmtId="9" fontId="24" fillId="0" borderId="10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166" fontId="26" fillId="0" borderId="13" xfId="2" applyNumberFormat="1" applyFont="1" applyFill="1" applyBorder="1" applyAlignment="1">
      <alignment horizontal="center" vertical="center" wrapText="1"/>
    </xf>
    <xf numFmtId="166" fontId="26" fillId="0" borderId="50" xfId="2" applyNumberFormat="1" applyFont="1" applyFill="1" applyBorder="1" applyAlignment="1">
      <alignment horizontal="center" vertical="center" wrapText="1"/>
    </xf>
    <xf numFmtId="0" fontId="8" fillId="0" borderId="32" xfId="0" applyFont="1" applyBorder="1" applyAlignment="1">
      <alignment horizontal="left" vertical="center"/>
    </xf>
    <xf numFmtId="0" fontId="8" fillId="0" borderId="56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 vertical="center" wrapText="1"/>
    </xf>
    <xf numFmtId="164" fontId="24" fillId="0" borderId="4" xfId="0" applyNumberFormat="1" applyFont="1" applyBorder="1" applyAlignment="1">
      <alignment horizontal="center" vertical="center" wrapText="1"/>
    </xf>
    <xf numFmtId="164" fontId="24" fillId="0" borderId="5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5" fillId="0" borderId="40" xfId="0" applyFont="1" applyBorder="1" applyAlignment="1">
      <alignment horizontal="center" vertical="center"/>
    </xf>
    <xf numFmtId="0" fontId="55" fillId="0" borderId="3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3" fillId="36" borderId="2" xfId="0" applyFont="1" applyFill="1" applyBorder="1" applyAlignment="1">
      <alignment horizontal="center" vertical="center"/>
    </xf>
    <xf numFmtId="0" fontId="55" fillId="0" borderId="39" xfId="0" applyFont="1" applyBorder="1" applyAlignment="1">
      <alignment horizontal="center" vertical="center"/>
    </xf>
    <xf numFmtId="0" fontId="55" fillId="0" borderId="26" xfId="0" applyFont="1" applyBorder="1" applyAlignment="1">
      <alignment horizontal="center" vertical="center"/>
    </xf>
    <xf numFmtId="0" fontId="55" fillId="0" borderId="38" xfId="0" applyFont="1" applyBorder="1" applyAlignment="1">
      <alignment horizontal="center" vertical="center"/>
    </xf>
    <xf numFmtId="0" fontId="55" fillId="0" borderId="25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166" fontId="26" fillId="0" borderId="22" xfId="2" applyNumberFormat="1" applyFont="1" applyFill="1" applyBorder="1" applyAlignment="1">
      <alignment horizontal="center" vertical="center" wrapText="1"/>
    </xf>
    <xf numFmtId="166" fontId="26" fillId="0" borderId="26" xfId="2" applyNumberFormat="1" applyFont="1" applyFill="1" applyBorder="1" applyAlignment="1">
      <alignment horizontal="center" vertical="center" wrapText="1"/>
    </xf>
    <xf numFmtId="0" fontId="17" fillId="35" borderId="36" xfId="0" applyFont="1" applyFill="1" applyBorder="1" applyAlignment="1">
      <alignment horizontal="center" vertical="center"/>
    </xf>
    <xf numFmtId="0" fontId="17" fillId="35" borderId="37" xfId="0" applyFont="1" applyFill="1" applyBorder="1" applyAlignment="1">
      <alignment horizontal="center" vertical="center"/>
    </xf>
  </cellXfs>
  <cellStyles count="48">
    <cellStyle name="20% - Ênfase1" xfId="22" builtinId="30" customBuiltin="1"/>
    <cellStyle name="20% - Ênfase2" xfId="26" builtinId="34" customBuiltin="1"/>
    <cellStyle name="20% - Ênfase3" xfId="30" builtinId="38" customBuiltin="1"/>
    <cellStyle name="20% - Ênfase4" xfId="34" builtinId="42" customBuiltin="1"/>
    <cellStyle name="20% - Ênfase5" xfId="38" builtinId="46" customBuiltin="1"/>
    <cellStyle name="20% - Ênfase6" xfId="42" builtinId="50" customBuiltin="1"/>
    <cellStyle name="40% - Ênfase1" xfId="23" builtinId="31" customBuiltin="1"/>
    <cellStyle name="40% - Ênfase2" xfId="27" builtinId="35" customBuiltin="1"/>
    <cellStyle name="40% - Ênfase3" xfId="31" builtinId="39" customBuiltin="1"/>
    <cellStyle name="40% - Ênfase4" xfId="35" builtinId="43" customBuiltin="1"/>
    <cellStyle name="40% - Ênfase5" xfId="39" builtinId="47" customBuiltin="1"/>
    <cellStyle name="40% - Ênfase6" xfId="43" builtinId="51" customBuiltin="1"/>
    <cellStyle name="60% - Ênfase1" xfId="24" builtinId="32" customBuiltin="1"/>
    <cellStyle name="60% - Ênfase2" xfId="28" builtinId="36" customBuiltin="1"/>
    <cellStyle name="60% - Ênfase3" xfId="32" builtinId="40" customBuiltin="1"/>
    <cellStyle name="60% - Ênfase4" xfId="36" builtinId="44" customBuiltin="1"/>
    <cellStyle name="60% - Ênfase5" xfId="40" builtinId="48" customBuiltin="1"/>
    <cellStyle name="60% - Ênfase6" xfId="44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21" builtinId="29" customBuiltin="1"/>
    <cellStyle name="Ênfase2" xfId="25" builtinId="33" customBuiltin="1"/>
    <cellStyle name="Ênfase3" xfId="29" builtinId="37" customBuiltin="1"/>
    <cellStyle name="Ênfase4" xfId="33" builtinId="41" customBuiltin="1"/>
    <cellStyle name="Ênfase5" xfId="37" builtinId="45" customBuiltin="1"/>
    <cellStyle name="Ênfase6" xfId="41" builtinId="49" customBuiltin="1"/>
    <cellStyle name="Entrada" xfId="12" builtinId="20" customBuiltin="1"/>
    <cellStyle name="Moeda" xfId="2" builtinId="4"/>
    <cellStyle name="Neutro" xfId="11" builtinId="28" customBuiltin="1"/>
    <cellStyle name="Normal" xfId="0" builtinId="0"/>
    <cellStyle name="Normal 2" xfId="46" xr:uid="{11F8EA4D-0504-4D47-B9AA-1DB4E0C7010B}"/>
    <cellStyle name="Nota" xfId="18" builtinId="10" customBuiltin="1"/>
    <cellStyle name="Porcentagem" xfId="3" builtinId="5"/>
    <cellStyle name="Ruim" xfId="10" builtinId="27" customBuiltin="1"/>
    <cellStyle name="Saída" xfId="13" builtinId="21" customBuiltin="1"/>
    <cellStyle name="Texto de Aviso" xfId="17" builtinId="11" customBuiltin="1"/>
    <cellStyle name="Texto Explicativo" xfId="19" builtinId="53" customBuiltin="1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otal" xfId="20" builtinId="25" customBuiltin="1"/>
    <cellStyle name="Vírgula" xfId="1" builtinId="3"/>
    <cellStyle name="Vírgula 2" xfId="47" xr:uid="{3F194D0D-5BF1-4842-BC81-A57AB56E19E9}"/>
    <cellStyle name="Vírgula 3" xfId="45" xr:uid="{3B98EB05-3AB3-4EB7-9710-2BB5116F44F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1AF7-22FE-40FE-9C7E-E6D4D0732FAE}">
  <dimension ref="A1:U41"/>
  <sheetViews>
    <sheetView showGridLines="0" tabSelected="1" zoomScale="70" zoomScaleNormal="70" workbookViewId="0">
      <selection sqref="A1:U1"/>
    </sheetView>
  </sheetViews>
  <sheetFormatPr defaultColWidth="9.140625" defaultRowHeight="12.75" x14ac:dyDescent="0.25"/>
  <cols>
    <col min="1" max="1" width="4.7109375" style="63" customWidth="1"/>
    <col min="2" max="2" width="35.140625" style="21" customWidth="1"/>
    <col min="3" max="3" width="28" style="21" customWidth="1"/>
    <col min="4" max="4" width="34.7109375" style="21" customWidth="1"/>
    <col min="5" max="5" width="18.85546875" style="21" customWidth="1"/>
    <col min="6" max="6" width="14.28515625" style="21" customWidth="1"/>
    <col min="7" max="7" width="17.42578125" style="21" customWidth="1"/>
    <col min="8" max="8" width="18.28515625" style="21" bestFit="1" customWidth="1"/>
    <col min="9" max="9" width="14.28515625" style="21" customWidth="1"/>
    <col min="10" max="10" width="17.42578125" style="21" customWidth="1"/>
    <col min="11" max="11" width="19.140625" style="21" customWidth="1"/>
    <col min="12" max="12" width="14.28515625" style="21" customWidth="1"/>
    <col min="13" max="13" width="17.42578125" style="21" customWidth="1"/>
    <col min="14" max="14" width="20.140625" style="21" customWidth="1"/>
    <col min="15" max="15" width="14.28515625" style="21" customWidth="1"/>
    <col min="16" max="16" width="17.42578125" style="21" customWidth="1"/>
    <col min="17" max="17" width="18.28515625" style="21" bestFit="1" customWidth="1"/>
    <col min="18" max="18" width="14.28515625" style="21" customWidth="1"/>
    <col min="19" max="19" width="17.42578125" style="21" customWidth="1"/>
    <col min="20" max="20" width="21.140625" style="21" customWidth="1"/>
    <col min="21" max="21" width="6" style="21" customWidth="1"/>
    <col min="22" max="16384" width="9.140625" style="21"/>
  </cols>
  <sheetData>
    <row r="1" spans="1:21" ht="36" customHeight="1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</row>
    <row r="2" spans="1:21" ht="30.75" thickBot="1" x14ac:dyDescent="0.3">
      <c r="A2" s="22"/>
      <c r="B2" s="157" t="s">
        <v>66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21" s="17" customFormat="1" ht="15" x14ac:dyDescent="0.25">
      <c r="A3" s="15"/>
      <c r="B3" s="16" t="s">
        <v>42</v>
      </c>
      <c r="C3" s="175" t="s">
        <v>65</v>
      </c>
      <c r="D3" s="176"/>
      <c r="E3" s="15"/>
      <c r="F3" s="15"/>
      <c r="G3" s="15"/>
      <c r="H3" s="15"/>
      <c r="I3" s="15"/>
      <c r="J3" s="15"/>
      <c r="K3" s="15"/>
      <c r="L3" s="15"/>
      <c r="M3" s="15"/>
    </row>
    <row r="4" spans="1:21" s="17" customFormat="1" ht="15" x14ac:dyDescent="0.25">
      <c r="A4" s="15"/>
      <c r="B4" s="18" t="s">
        <v>54</v>
      </c>
      <c r="C4" s="173" t="s">
        <v>65</v>
      </c>
      <c r="D4" s="174"/>
      <c r="E4" s="15"/>
      <c r="F4" s="15"/>
      <c r="G4" s="15"/>
      <c r="H4" s="15"/>
      <c r="I4" s="15"/>
      <c r="J4" s="15"/>
      <c r="K4" s="15"/>
      <c r="L4" s="15"/>
      <c r="M4" s="15"/>
    </row>
    <row r="5" spans="1:21" s="17" customFormat="1" ht="15" x14ac:dyDescent="0.25">
      <c r="A5" s="15"/>
      <c r="B5" s="18" t="s">
        <v>55</v>
      </c>
      <c r="C5" s="173" t="s">
        <v>65</v>
      </c>
      <c r="D5" s="174"/>
      <c r="E5" s="15"/>
      <c r="F5" s="15"/>
      <c r="G5" s="15"/>
      <c r="H5" s="15"/>
      <c r="I5" s="15"/>
      <c r="J5" s="15"/>
      <c r="K5" s="15"/>
      <c r="L5" s="15"/>
      <c r="M5" s="15"/>
    </row>
    <row r="6" spans="1:21" s="17" customFormat="1" ht="15" x14ac:dyDescent="0.25">
      <c r="A6" s="15"/>
      <c r="B6" s="18" t="s">
        <v>43</v>
      </c>
      <c r="C6" s="173" t="s">
        <v>65</v>
      </c>
      <c r="D6" s="174"/>
      <c r="E6" s="15"/>
      <c r="F6" s="15"/>
      <c r="G6" s="15"/>
      <c r="H6" s="15"/>
      <c r="I6" s="15"/>
      <c r="J6" s="15"/>
      <c r="K6" s="15"/>
      <c r="L6" s="15"/>
      <c r="M6" s="15"/>
    </row>
    <row r="7" spans="1:21" s="17" customFormat="1" ht="15.75" thickBot="1" x14ac:dyDescent="0.3">
      <c r="A7" s="15"/>
      <c r="B7" s="19" t="s">
        <v>44</v>
      </c>
      <c r="C7" s="158" t="s">
        <v>65</v>
      </c>
      <c r="D7" s="159"/>
      <c r="E7" s="15"/>
      <c r="F7" s="15"/>
      <c r="G7" s="15"/>
      <c r="H7" s="15"/>
      <c r="I7" s="15"/>
      <c r="J7" s="15"/>
      <c r="K7" s="15"/>
      <c r="L7" s="15"/>
      <c r="M7" s="15"/>
    </row>
    <row r="8" spans="1:21" s="17" customFormat="1" ht="15" x14ac:dyDescent="0.25">
      <c r="A8" s="15"/>
      <c r="B8" s="2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21" ht="32.25" customHeight="1" x14ac:dyDescent="0.25">
      <c r="B9" s="64" t="s">
        <v>40</v>
      </c>
      <c r="C9" s="86" t="s">
        <v>65</v>
      </c>
      <c r="D9" s="22"/>
      <c r="E9" s="22"/>
    </row>
    <row r="10" spans="1:21" ht="30.75" thickBot="1" x14ac:dyDescent="0.3">
      <c r="A10" s="21"/>
      <c r="B10" s="172" t="s">
        <v>56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</row>
    <row r="11" spans="1:21" ht="24" thickBot="1" x14ac:dyDescent="0.3">
      <c r="B11" s="160" t="s">
        <v>48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2"/>
      <c r="U11" s="34"/>
    </row>
    <row r="12" spans="1:21" ht="33" customHeight="1" thickBot="1" x14ac:dyDescent="0.3">
      <c r="B12" s="163"/>
      <c r="C12" s="164"/>
      <c r="D12" s="164"/>
      <c r="E12" s="165"/>
      <c r="F12" s="166" t="s">
        <v>47</v>
      </c>
      <c r="G12" s="167"/>
      <c r="H12" s="168"/>
      <c r="I12" s="169" t="s">
        <v>35</v>
      </c>
      <c r="J12" s="170"/>
      <c r="K12" s="171"/>
      <c r="L12" s="169" t="s">
        <v>33</v>
      </c>
      <c r="M12" s="170"/>
      <c r="N12" s="171"/>
      <c r="O12" s="169" t="s">
        <v>34</v>
      </c>
      <c r="P12" s="170"/>
      <c r="Q12" s="171"/>
      <c r="R12" s="166" t="s">
        <v>28</v>
      </c>
      <c r="S12" s="167"/>
      <c r="T12" s="168"/>
      <c r="U12" s="34"/>
    </row>
    <row r="13" spans="1:21" ht="39.75" customHeight="1" thickBot="1" x14ac:dyDescent="0.3">
      <c r="B13" s="150" t="s">
        <v>57</v>
      </c>
      <c r="C13" s="151"/>
      <c r="D13" s="151"/>
      <c r="E13" s="152"/>
      <c r="F13" s="153">
        <v>0</v>
      </c>
      <c r="G13" s="154"/>
      <c r="H13" s="155"/>
      <c r="I13" s="125">
        <v>0</v>
      </c>
      <c r="J13" s="126"/>
      <c r="K13" s="127"/>
      <c r="L13" s="125">
        <f>F13</f>
        <v>0</v>
      </c>
      <c r="M13" s="126"/>
      <c r="N13" s="127"/>
      <c r="O13" s="125">
        <f>I13</f>
        <v>0</v>
      </c>
      <c r="P13" s="126"/>
      <c r="Q13" s="127"/>
      <c r="R13" s="125">
        <v>0</v>
      </c>
      <c r="S13" s="126"/>
      <c r="T13" s="127"/>
      <c r="U13" s="34"/>
    </row>
    <row r="14" spans="1:21" ht="108.75" customHeight="1" thickBot="1" x14ac:dyDescent="0.3">
      <c r="B14" s="65" t="s">
        <v>0</v>
      </c>
      <c r="C14" s="66" t="s">
        <v>39</v>
      </c>
      <c r="D14" s="67" t="s">
        <v>49</v>
      </c>
      <c r="E14" s="67" t="s">
        <v>1</v>
      </c>
      <c r="F14" s="23" t="s">
        <v>2</v>
      </c>
      <c r="G14" s="24" t="s">
        <v>3</v>
      </c>
      <c r="H14" s="25" t="s">
        <v>4</v>
      </c>
      <c r="I14" s="23" t="s">
        <v>2</v>
      </c>
      <c r="J14" s="24" t="s">
        <v>3</v>
      </c>
      <c r="K14" s="25" t="s">
        <v>4</v>
      </c>
      <c r="L14" s="23" t="s">
        <v>2</v>
      </c>
      <c r="M14" s="24" t="s">
        <v>3</v>
      </c>
      <c r="N14" s="25" t="s">
        <v>4</v>
      </c>
      <c r="O14" s="23" t="s">
        <v>2</v>
      </c>
      <c r="P14" s="24" t="s">
        <v>3</v>
      </c>
      <c r="Q14" s="25" t="s">
        <v>4</v>
      </c>
      <c r="R14" s="26" t="s">
        <v>2</v>
      </c>
      <c r="S14" s="24" t="s">
        <v>3</v>
      </c>
      <c r="T14" s="25" t="s">
        <v>4</v>
      </c>
      <c r="U14" s="34"/>
    </row>
    <row r="15" spans="1:21" s="27" customFormat="1" ht="16.5" customHeight="1" x14ac:dyDescent="0.25">
      <c r="A15" s="68"/>
      <c r="B15" s="28" t="s">
        <v>58</v>
      </c>
      <c r="C15" s="87" t="s">
        <v>65</v>
      </c>
      <c r="D15" s="69" t="s">
        <v>65</v>
      </c>
      <c r="E15" s="70">
        <v>1</v>
      </c>
      <c r="F15" s="71">
        <v>6</v>
      </c>
      <c r="G15" s="72">
        <v>0</v>
      </c>
      <c r="H15" s="73">
        <f>F15*G15</f>
        <v>0</v>
      </c>
      <c r="I15" s="71">
        <v>1</v>
      </c>
      <c r="J15" s="72">
        <v>0</v>
      </c>
      <c r="K15" s="73">
        <f>I15*J15</f>
        <v>0</v>
      </c>
      <c r="L15" s="71">
        <v>1</v>
      </c>
      <c r="M15" s="74">
        <f>G15</f>
        <v>0</v>
      </c>
      <c r="N15" s="73">
        <f>L15*M15</f>
        <v>0</v>
      </c>
      <c r="O15" s="71">
        <v>0</v>
      </c>
      <c r="P15" s="74">
        <f>J15</f>
        <v>0</v>
      </c>
      <c r="Q15" s="73">
        <f>O15*P15</f>
        <v>0</v>
      </c>
      <c r="R15" s="71">
        <v>4</v>
      </c>
      <c r="S15" s="72">
        <f>R13</f>
        <v>0</v>
      </c>
      <c r="T15" s="73">
        <f>R15*S15</f>
        <v>0</v>
      </c>
      <c r="U15" s="34"/>
    </row>
    <row r="16" spans="1:21" s="27" customFormat="1" ht="16.5" customHeight="1" thickBot="1" x14ac:dyDescent="0.3">
      <c r="A16" s="68"/>
      <c r="B16" s="28" t="s">
        <v>59</v>
      </c>
      <c r="C16" s="88" t="s">
        <v>65</v>
      </c>
      <c r="D16" s="75" t="s">
        <v>29</v>
      </c>
      <c r="E16" s="56">
        <v>1</v>
      </c>
      <c r="F16" s="57">
        <v>3</v>
      </c>
      <c r="G16" s="76">
        <f>F13</f>
        <v>0</v>
      </c>
      <c r="H16" s="58">
        <f>F16*G16</f>
        <v>0</v>
      </c>
      <c r="I16" s="57">
        <v>0</v>
      </c>
      <c r="J16" s="76">
        <f>I13</f>
        <v>0</v>
      </c>
      <c r="K16" s="58">
        <f>I16*J16</f>
        <v>0</v>
      </c>
      <c r="L16" s="57">
        <v>1</v>
      </c>
      <c r="M16" s="77">
        <f>G16</f>
        <v>0</v>
      </c>
      <c r="N16" s="58">
        <f>L16*M16</f>
        <v>0</v>
      </c>
      <c r="O16" s="57">
        <v>0</v>
      </c>
      <c r="P16" s="77">
        <f>J16</f>
        <v>0</v>
      </c>
      <c r="Q16" s="58">
        <f>O16*P16</f>
        <v>0</v>
      </c>
      <c r="R16" s="57">
        <v>0</v>
      </c>
      <c r="S16" s="76">
        <f>R13</f>
        <v>0</v>
      </c>
      <c r="T16" s="58">
        <f>R16*S16</f>
        <v>0</v>
      </c>
      <c r="U16" s="34"/>
    </row>
    <row r="17" spans="1:21" s="29" customFormat="1" ht="25.5" customHeight="1" thickBot="1" x14ac:dyDescent="0.3">
      <c r="A17" s="78"/>
      <c r="B17" s="128" t="s">
        <v>5</v>
      </c>
      <c r="C17" s="129"/>
      <c r="D17" s="130"/>
      <c r="E17" s="30">
        <f>SUM(E15:E16)</f>
        <v>2</v>
      </c>
      <c r="F17" s="31">
        <f>SUM(F15:F16)</f>
        <v>9</v>
      </c>
      <c r="G17" s="32"/>
      <c r="H17" s="33">
        <f>SUM(H15:H16)</f>
        <v>0</v>
      </c>
      <c r="I17" s="31">
        <f>SUM(I15:I16)</f>
        <v>1</v>
      </c>
      <c r="J17" s="32"/>
      <c r="K17" s="33">
        <f>SUM(K15:K16)</f>
        <v>0</v>
      </c>
      <c r="L17" s="31">
        <f>SUM(L15:L16)</f>
        <v>2</v>
      </c>
      <c r="M17" s="32"/>
      <c r="N17" s="33">
        <f>SUM(N15:N16)</f>
        <v>0</v>
      </c>
      <c r="O17" s="31">
        <f>SUM(O15:O16)</f>
        <v>0</v>
      </c>
      <c r="P17" s="32"/>
      <c r="Q17" s="33">
        <f>SUM(Q15:Q16)</f>
        <v>0</v>
      </c>
      <c r="R17" s="31">
        <f>SUM(R15:R16)</f>
        <v>4</v>
      </c>
      <c r="S17" s="32"/>
      <c r="T17" s="33">
        <f>SUM(T15:T16)</f>
        <v>0</v>
      </c>
      <c r="U17" s="79"/>
    </row>
    <row r="18" spans="1:21" ht="15.75" thickBot="1" x14ac:dyDescent="0.3">
      <c r="T18" s="34"/>
    </row>
    <row r="19" spans="1:21" ht="24" thickBot="1" x14ac:dyDescent="0.3">
      <c r="B19" s="94" t="s">
        <v>6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108"/>
      <c r="U19" s="80"/>
    </row>
    <row r="20" spans="1:21" ht="18" customHeight="1" x14ac:dyDescent="0.25">
      <c r="B20" s="131" t="s">
        <v>50</v>
      </c>
      <c r="C20" s="132"/>
      <c r="D20" s="137" t="s">
        <v>30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9"/>
      <c r="S20" s="140">
        <v>0</v>
      </c>
      <c r="T20" s="141"/>
      <c r="U20" s="80"/>
    </row>
    <row r="21" spans="1:21" ht="21" customHeight="1" x14ac:dyDescent="0.25">
      <c r="B21" s="133"/>
      <c r="C21" s="134"/>
      <c r="D21" s="142" t="s">
        <v>51</v>
      </c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4"/>
      <c r="S21" s="145">
        <f>+H17</f>
        <v>0</v>
      </c>
      <c r="T21" s="146"/>
      <c r="U21" s="80"/>
    </row>
    <row r="22" spans="1:21" ht="21" customHeight="1" thickBot="1" x14ac:dyDescent="0.3">
      <c r="B22" s="135"/>
      <c r="C22" s="136"/>
      <c r="D22" s="147" t="s">
        <v>36</v>
      </c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9"/>
      <c r="S22" s="92">
        <f>+K17</f>
        <v>0</v>
      </c>
      <c r="T22" s="93"/>
      <c r="U22" s="80"/>
    </row>
    <row r="23" spans="1:21" ht="9.75" customHeight="1" thickBot="1" x14ac:dyDescent="0.3">
      <c r="B23" s="81"/>
      <c r="C23" s="36"/>
      <c r="D23" s="59"/>
      <c r="E23" s="20"/>
      <c r="F23" s="20"/>
      <c r="G23" s="2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1"/>
      <c r="S23" s="62"/>
      <c r="T23" s="62"/>
      <c r="U23" s="80"/>
    </row>
    <row r="24" spans="1:21" ht="18" customHeight="1" x14ac:dyDescent="0.25">
      <c r="B24" s="131" t="s">
        <v>52</v>
      </c>
      <c r="C24" s="132"/>
      <c r="D24" s="137" t="s">
        <v>30</v>
      </c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9"/>
      <c r="S24" s="140">
        <v>0</v>
      </c>
      <c r="T24" s="141"/>
      <c r="U24" s="80"/>
    </row>
    <row r="25" spans="1:21" ht="21" customHeight="1" x14ac:dyDescent="0.25">
      <c r="B25" s="133"/>
      <c r="C25" s="134"/>
      <c r="D25" s="142" t="s">
        <v>37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4"/>
      <c r="S25" s="180">
        <f>+N17</f>
        <v>0</v>
      </c>
      <c r="T25" s="181"/>
      <c r="U25" s="80"/>
    </row>
    <row r="26" spans="1:21" ht="21" customHeight="1" x14ac:dyDescent="0.25">
      <c r="B26" s="133"/>
      <c r="C26" s="134"/>
      <c r="D26" s="142" t="s">
        <v>38</v>
      </c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4"/>
      <c r="S26" s="180">
        <f>+Q17</f>
        <v>0</v>
      </c>
      <c r="T26" s="181"/>
      <c r="U26" s="80"/>
    </row>
    <row r="27" spans="1:21" ht="21" customHeight="1" thickBot="1" x14ac:dyDescent="0.3">
      <c r="B27" s="135"/>
      <c r="C27" s="136"/>
      <c r="D27" s="147" t="s">
        <v>7</v>
      </c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9"/>
      <c r="S27" s="92">
        <f>+T17</f>
        <v>0</v>
      </c>
      <c r="T27" s="93"/>
      <c r="U27" s="80"/>
    </row>
    <row r="28" spans="1:21" s="35" customFormat="1" ht="21" thickBot="1" x14ac:dyDescent="0.3">
      <c r="A28" s="82"/>
      <c r="B28" s="103" t="s">
        <v>16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5"/>
      <c r="S28" s="106">
        <f>+S21+S22+S25+S26+S27</f>
        <v>0</v>
      </c>
      <c r="T28" s="107"/>
    </row>
    <row r="29" spans="1:21" ht="13.5" thickBot="1" x14ac:dyDescent="0.3">
      <c r="B29" s="36"/>
      <c r="C29" s="36"/>
      <c r="D29" s="36"/>
      <c r="E29" s="37"/>
      <c r="F29" s="37"/>
      <c r="G29" s="37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1"/>
      <c r="S29" s="2"/>
      <c r="T29" s="2"/>
    </row>
    <row r="30" spans="1:21" ht="24" thickBot="1" x14ac:dyDescent="0.3">
      <c r="B30" s="94" t="s">
        <v>8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108"/>
      <c r="U30" s="80"/>
    </row>
    <row r="31" spans="1:21" ht="21" customHeight="1" thickBot="1" x14ac:dyDescent="0.3">
      <c r="A31" s="21"/>
      <c r="B31" s="109" t="s">
        <v>24</v>
      </c>
      <c r="C31" s="110"/>
      <c r="D31" s="111" t="s">
        <v>9</v>
      </c>
      <c r="E31" s="112"/>
      <c r="F31" s="112"/>
      <c r="G31" s="113"/>
      <c r="H31" s="114">
        <v>1773005</v>
      </c>
      <c r="I31" s="115"/>
      <c r="J31" s="116"/>
      <c r="K31" s="111" t="s">
        <v>31</v>
      </c>
      <c r="L31" s="112"/>
      <c r="M31" s="113"/>
      <c r="N31" s="83">
        <v>0</v>
      </c>
      <c r="O31" s="39" t="s">
        <v>27</v>
      </c>
      <c r="P31" s="40"/>
      <c r="Q31" s="40"/>
      <c r="R31" s="13"/>
      <c r="S31" s="117">
        <f>ROUND(H31*N31,2)</f>
        <v>0</v>
      </c>
      <c r="T31" s="118"/>
    </row>
    <row r="32" spans="1:21" ht="7.5" customHeight="1" thickBot="1" x14ac:dyDescent="0.3">
      <c r="A32" s="21"/>
      <c r="B32" s="40"/>
      <c r="C32" s="37"/>
      <c r="N32" s="41"/>
      <c r="S32" s="14"/>
      <c r="T32" s="27"/>
    </row>
    <row r="33" spans="1:20" ht="21" customHeight="1" thickBot="1" x14ac:dyDescent="0.3">
      <c r="A33" s="21"/>
      <c r="B33" s="109" t="s">
        <v>25</v>
      </c>
      <c r="C33" s="110"/>
      <c r="D33" s="111" t="s">
        <v>10</v>
      </c>
      <c r="E33" s="112"/>
      <c r="F33" s="112"/>
      <c r="G33" s="113"/>
      <c r="H33" s="114">
        <v>15000000</v>
      </c>
      <c r="I33" s="115"/>
      <c r="J33" s="116"/>
      <c r="K33" s="111" t="s">
        <v>32</v>
      </c>
      <c r="L33" s="112"/>
      <c r="M33" s="113"/>
      <c r="N33" s="84">
        <v>0</v>
      </c>
      <c r="O33" s="42" t="s">
        <v>11</v>
      </c>
      <c r="P33" s="43"/>
      <c r="Q33" s="43"/>
      <c r="R33" s="13"/>
      <c r="S33" s="117">
        <f>ROUND(H33*N33,2)</f>
        <v>0</v>
      </c>
      <c r="T33" s="118"/>
    </row>
    <row r="34" spans="1:20" s="35" customFormat="1" ht="21" thickBot="1" x14ac:dyDescent="0.3">
      <c r="A34" s="82"/>
      <c r="B34" s="103" t="s">
        <v>16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5"/>
      <c r="S34" s="106">
        <f>SUM(S31,S33)</f>
        <v>0</v>
      </c>
      <c r="T34" s="107"/>
    </row>
    <row r="35" spans="1:20" ht="13.5" thickBot="1" x14ac:dyDescent="0.3">
      <c r="A35" s="21"/>
      <c r="B35" s="40"/>
      <c r="C35" s="37"/>
      <c r="D35" s="37"/>
      <c r="E35" s="37"/>
      <c r="K35" s="44"/>
    </row>
    <row r="36" spans="1:20" s="85" customFormat="1" ht="28.5" customHeight="1" thickBot="1" x14ac:dyDescent="0.3">
      <c r="B36" s="89" t="s">
        <v>15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  <c r="S36" s="119">
        <f>+S28+S34</f>
        <v>0</v>
      </c>
      <c r="T36" s="120"/>
    </row>
    <row r="37" spans="1:20" s="85" customFormat="1" ht="28.5" customHeight="1" thickBot="1" x14ac:dyDescent="0.3">
      <c r="B37" s="89" t="s">
        <v>12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1"/>
      <c r="S37" s="121">
        <v>12</v>
      </c>
      <c r="T37" s="122"/>
    </row>
    <row r="38" spans="1:20" s="46" customFormat="1" ht="27" thickBot="1" x14ac:dyDescent="0.3">
      <c r="B38" s="177" t="s">
        <v>13</v>
      </c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  <c r="Q38" s="178"/>
      <c r="R38" s="179"/>
      <c r="S38" s="123">
        <f>S36*S37</f>
        <v>0</v>
      </c>
      <c r="T38" s="124"/>
    </row>
    <row r="39" spans="1:20" s="45" customFormat="1" ht="24" thickBot="1" x14ac:dyDescent="0.3">
      <c r="B39" s="94" t="s">
        <v>14</v>
      </c>
      <c r="C39" s="95"/>
      <c r="D39" s="95"/>
      <c r="E39" s="95"/>
      <c r="F39" s="96"/>
      <c r="G39" s="97" t="s">
        <v>65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9"/>
    </row>
    <row r="40" spans="1:20" ht="13.5" thickBot="1" x14ac:dyDescent="0.3">
      <c r="B40" s="43"/>
    </row>
    <row r="41" spans="1:20" ht="320.25" customHeight="1" thickBot="1" x14ac:dyDescent="0.3">
      <c r="B41" s="100" t="s">
        <v>60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2"/>
    </row>
  </sheetData>
  <protectedRanges>
    <protectedRange sqref="G39 N33 N31" name="Intervalo1_1_1_3"/>
    <protectedRange sqref="J35:J36" name="Intervalo4_1_1_1_4"/>
    <protectedRange sqref="G15:G16 J15:J16" name="Intervalo1_4_1_1_2_1"/>
    <protectedRange sqref="P15:P16 M15:M16 S15:S16" name="Intervalo1_4_1_1_1_1_2"/>
  </protectedRanges>
  <mergeCells count="63">
    <mergeCell ref="B38:R38"/>
    <mergeCell ref="B24:C27"/>
    <mergeCell ref="D24:R24"/>
    <mergeCell ref="S24:T24"/>
    <mergeCell ref="S33:T33"/>
    <mergeCell ref="S34:T34"/>
    <mergeCell ref="B33:C33"/>
    <mergeCell ref="D33:G33"/>
    <mergeCell ref="H33:J33"/>
    <mergeCell ref="K33:M33"/>
    <mergeCell ref="B34:R34"/>
    <mergeCell ref="D25:R25"/>
    <mergeCell ref="S25:T25"/>
    <mergeCell ref="D26:R26"/>
    <mergeCell ref="S26:T26"/>
    <mergeCell ref="D27:R27"/>
    <mergeCell ref="A1:U1"/>
    <mergeCell ref="B2:U2"/>
    <mergeCell ref="C7:D7"/>
    <mergeCell ref="B11:T11"/>
    <mergeCell ref="B12:E12"/>
    <mergeCell ref="F12:H12"/>
    <mergeCell ref="I12:K12"/>
    <mergeCell ref="L12:N12"/>
    <mergeCell ref="O12:Q12"/>
    <mergeCell ref="R12:T12"/>
    <mergeCell ref="B10:T10"/>
    <mergeCell ref="C6:D6"/>
    <mergeCell ref="C3:D3"/>
    <mergeCell ref="C4:D4"/>
    <mergeCell ref="C5:D5"/>
    <mergeCell ref="B36:R36"/>
    <mergeCell ref="O13:Q13"/>
    <mergeCell ref="R13:T13"/>
    <mergeCell ref="B17:D17"/>
    <mergeCell ref="B19:T19"/>
    <mergeCell ref="B20:C22"/>
    <mergeCell ref="D20:R20"/>
    <mergeCell ref="S20:T20"/>
    <mergeCell ref="D21:R21"/>
    <mergeCell ref="S21:T21"/>
    <mergeCell ref="D22:R22"/>
    <mergeCell ref="S22:T22"/>
    <mergeCell ref="B13:E13"/>
    <mergeCell ref="F13:H13"/>
    <mergeCell ref="I13:K13"/>
    <mergeCell ref="L13:N13"/>
    <mergeCell ref="B37:R37"/>
    <mergeCell ref="S27:T27"/>
    <mergeCell ref="B39:F39"/>
    <mergeCell ref="G39:T39"/>
    <mergeCell ref="B41:T41"/>
    <mergeCell ref="B28:R28"/>
    <mergeCell ref="S28:T28"/>
    <mergeCell ref="B30:T30"/>
    <mergeCell ref="B31:C31"/>
    <mergeCell ref="D31:G31"/>
    <mergeCell ref="H31:J31"/>
    <mergeCell ref="K31:M31"/>
    <mergeCell ref="S31:T31"/>
    <mergeCell ref="S36:T36"/>
    <mergeCell ref="S37:T37"/>
    <mergeCell ref="S38:T3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219CE-1F01-4AC9-B33D-DB73EA98B98D}">
  <dimension ref="A2:J5"/>
  <sheetViews>
    <sheetView showGridLines="0" workbookViewId="0">
      <selection activeCell="A2" sqref="A2"/>
    </sheetView>
  </sheetViews>
  <sheetFormatPr defaultColWidth="9.140625" defaultRowHeight="11.25" x14ac:dyDescent="0.2"/>
  <cols>
    <col min="1" max="1" width="5.28515625" style="3" customWidth="1"/>
    <col min="2" max="2" width="19.42578125" style="4" customWidth="1"/>
    <col min="3" max="3" width="11.28515625" style="4" customWidth="1"/>
    <col min="4" max="4" width="11" style="5" customWidth="1"/>
    <col min="5" max="5" width="32.140625" style="6" customWidth="1"/>
    <col min="6" max="6" width="31" style="7" customWidth="1"/>
    <col min="7" max="7" width="20" style="8" customWidth="1"/>
    <col min="8" max="8" width="10.42578125" style="9" customWidth="1"/>
    <col min="9" max="9" width="15.28515625" style="10" customWidth="1"/>
    <col min="10" max="10" width="26.5703125" style="11" customWidth="1"/>
    <col min="11" max="16384" width="9.140625" style="11"/>
  </cols>
  <sheetData>
    <row r="2" spans="2:10" s="3" customFormat="1" ht="20.25" x14ac:dyDescent="0.2">
      <c r="B2" s="182" t="s">
        <v>64</v>
      </c>
      <c r="C2" s="183"/>
      <c r="D2" s="183"/>
      <c r="E2" s="183"/>
      <c r="F2" s="183"/>
      <c r="G2" s="183"/>
      <c r="H2" s="183"/>
      <c r="I2" s="183"/>
      <c r="J2" s="183"/>
    </row>
    <row r="3" spans="2:10" ht="38.25" x14ac:dyDescent="0.2">
      <c r="B3" s="12" t="s">
        <v>0</v>
      </c>
      <c r="C3" s="12" t="s">
        <v>17</v>
      </c>
      <c r="D3" s="12" t="s">
        <v>18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41</v>
      </c>
    </row>
    <row r="4" spans="2:10" s="55" customFormat="1" ht="15" x14ac:dyDescent="0.25">
      <c r="B4" s="47" t="s">
        <v>58</v>
      </c>
      <c r="C4" s="48" t="s">
        <v>46</v>
      </c>
      <c r="D4" s="54">
        <v>7655001</v>
      </c>
      <c r="E4" s="49" t="s">
        <v>61</v>
      </c>
      <c r="F4" s="47" t="s">
        <v>63</v>
      </c>
      <c r="G4" s="52" t="s">
        <v>53</v>
      </c>
      <c r="H4" s="53">
        <v>65950000</v>
      </c>
      <c r="I4" s="50" t="s">
        <v>45</v>
      </c>
      <c r="J4" s="51"/>
    </row>
    <row r="5" spans="2:10" s="55" customFormat="1" ht="15" x14ac:dyDescent="0.25">
      <c r="B5" s="47" t="s">
        <v>58</v>
      </c>
      <c r="C5" s="48" t="s">
        <v>26</v>
      </c>
      <c r="D5" s="54">
        <v>7655002</v>
      </c>
      <c r="E5" s="49" t="s">
        <v>62</v>
      </c>
      <c r="F5" s="47" t="s">
        <v>63</v>
      </c>
      <c r="G5" s="52" t="s">
        <v>53</v>
      </c>
      <c r="H5" s="53">
        <v>65950000</v>
      </c>
      <c r="I5" s="50" t="s">
        <v>45</v>
      </c>
      <c r="J5" s="51"/>
    </row>
  </sheetData>
  <mergeCells count="1">
    <mergeCell ref="B2:J2"/>
  </mergeCells>
  <conditionalFormatting sqref="I9:I1048576 I1 J3:J5 I4:I5">
    <cfRule type="cellIs" dxfId="1" priority="7" operator="equal">
      <formula>"NÃO"</formula>
    </cfRule>
  </conditionalFormatting>
  <conditionalFormatting sqref="I3">
    <cfRule type="cellIs" dxfId="0" priority="6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459750BE82AB4A855FFBD5C57E75BC" ma:contentTypeVersion="14" ma:contentTypeDescription="Crie um novo documento." ma:contentTypeScope="" ma:versionID="572aa6882654241f513830489fbf3709">
  <xsd:schema xmlns:xsd="http://www.w3.org/2001/XMLSchema" xmlns:xs="http://www.w3.org/2001/XMLSchema" xmlns:p="http://schemas.microsoft.com/office/2006/metadata/properties" xmlns:ns1="http://schemas.microsoft.com/sharepoint/v3" xmlns:ns2="bb3040b5-8d8f-42b6-9f7d-05a342e41b03" xmlns:ns3="36df5a28-9066-4760-a72b-f0bc94ea84aa" targetNamespace="http://schemas.microsoft.com/office/2006/metadata/properties" ma:root="true" ma:fieldsID="e24e82823f201e5f48d4c4ad3a8b3775" ns1:_="" ns2:_="" ns3:_="">
    <xsd:import namespace="http://schemas.microsoft.com/sharepoint/v3"/>
    <xsd:import namespace="bb3040b5-8d8f-42b6-9f7d-05a342e41b03"/>
    <xsd:import namespace="36df5a28-9066-4760-a72b-f0bc94ea84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3040b5-8d8f-42b6-9f7d-05a342e41b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9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df5a28-9066-4760-a72b-f0bc94ea84a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4d5c07-092b-44e5-9c92-460656c1e583}" ma:internalName="TaxCatchAll" ma:showField="CatchAllData" ma:web="36df5a28-9066-4760-a72b-f0bc94ea84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9E3D00-C481-447A-B4FF-B33C3F5482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0782CE1-7FAB-48F5-8331-D77481B93B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3040b5-8d8f-42b6-9f7d-05a342e41b03"/>
    <ds:schemaRef ds:uri="36df5a28-9066-4760-a72b-f0bc94ea84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Proposta Comercial</vt:lpstr>
      <vt:lpstr>Rel Unid Item I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Jorge Medeiros Junior</cp:lastModifiedBy>
  <cp:lastPrinted>2020-02-12T16:20:42Z</cp:lastPrinted>
  <dcterms:created xsi:type="dcterms:W3CDTF">2017-01-10T20:24:20Z</dcterms:created>
  <dcterms:modified xsi:type="dcterms:W3CDTF">2023-02-16T20:04:05Z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2023-02-16T20:04:05Z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95c8469b-78e4-436a-85ed-9eeac4853476</vt:lpwstr>
  </property>
  <property fmtid="{D5CDD505-2E9C-101B-9397-08002B2CF9AE}" pid="8" name="MSIP_Label_fde7aacd-7cc4-4c31-9e6f-7ef306428f09_ContentBits">
    <vt:lpwstr>1</vt:lpwstr>
  </property>
</Properties>
</file>